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"/>
    </mc:Choice>
  </mc:AlternateContent>
  <bookViews>
    <workbookView xWindow="0" yWindow="0" windowWidth="23040" windowHeight="907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0" i="1" l="1"/>
  <c r="C9" i="1" l="1"/>
  <c r="B9" i="1"/>
  <c r="D11" i="1"/>
  <c r="D9" i="1" s="1"/>
  <c r="E15" i="1" l="1"/>
  <c r="E13" i="1" l="1"/>
  <c r="E12" i="1"/>
  <c r="E11" i="1" l="1"/>
  <c r="B14" i="1" l="1"/>
  <c r="B8" i="1" s="1"/>
  <c r="E14" i="1" l="1"/>
  <c r="D14" i="1"/>
  <c r="C14" i="1"/>
  <c r="C8" i="1" s="1"/>
  <c r="D8" i="1" l="1"/>
  <c r="E9" i="1" l="1"/>
  <c r="E8" i="1" l="1"/>
</calcChain>
</file>

<file path=xl/sharedStrings.xml><?xml version="1.0" encoding="utf-8"?>
<sst xmlns="http://schemas.openxmlformats.org/spreadsheetml/2006/main" count="22" uniqueCount="20">
  <si>
    <t>Наименование</t>
  </si>
  <si>
    <t>Привлечено</t>
  </si>
  <si>
    <t>Погашено</t>
  </si>
  <si>
    <t>тыс. рублей</t>
  </si>
  <si>
    <t>Министерство финансов Российской Федерации</t>
  </si>
  <si>
    <t>Государственный внутренний долг Камчатского края всего, в т.ч.:</t>
  </si>
  <si>
    <t>Государственный внешний и внутренний долг Камчатского края всего, в т.ч.:</t>
  </si>
  <si>
    <t xml:space="preserve">Государственный внешний долг Камчатского края </t>
  </si>
  <si>
    <t>ПАО "Сбербанк"</t>
  </si>
  <si>
    <t>Перевод и реструктуризация задолженности по гарантии предоставленной ОАО «Геотерм». В связи с реорганизацией ОАО "Геотерм" в 2020 году обязанности заемщика по валютному обязательству переданы ПАО "Камчатскэнерго". Погашение задолженности осуществляется ежегодно равными долями  по утвержденному графику до 2035 года (по мере поступления средств от ПАО "Камчатскэнерго")</t>
  </si>
  <si>
    <t>ОТЧЕТ</t>
  </si>
  <si>
    <t>Федеральное казначейство</t>
  </si>
  <si>
    <t>Специальный казначейский кредит</t>
  </si>
  <si>
    <t>Задолженность на 01.01.2025</t>
  </si>
  <si>
    <t xml:space="preserve">о состоянии государственного внешнего и внутреннего долга Камчатского края на начало и конец 
2025 года </t>
  </si>
  <si>
    <t>Задолженность на 01.01.2026</t>
  </si>
  <si>
    <t>Казначейский инфраструктурный кредит</t>
  </si>
  <si>
    <t>Бюджетный кредит для погашения долговых обязательств по ценным бумагам (225 млн) и бюджетный кредит на финансовое обеспечение реализации инфраструктурных проектов ( 1637,2 млн)</t>
  </si>
  <si>
    <t>Примечание к задолженности на 01.01.2026</t>
  </si>
  <si>
    <t>Кредиты с датами погашения - декабрь 2028 года в сумме 6920,0 млн рублей, январь 2028 года в сумме 4960,0 млн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</si>
</sst>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/>
    <xf numFmtId="0" fontId="1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5" fillId="0" borderId="0" xfId="0" applyFont="1" applyFill="1"/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Continuous"/>
    </xf>
    <xf numFmtId="0" fontId="5" fillId="0" borderId="3" xfId="0" applyFont="1" applyFill="1" applyBorder="1" applyAlignment="1">
      <alignment horizontal="left" vertical="center" wrapText="1"/>
    </xf>
    <xf numFmtId="165" fontId="5" fillId="0" borderId="1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165" fontId="6" fillId="0" borderId="0" xfId="0" applyNumberFormat="1" applyFont="1"/>
    <xf numFmtId="165" fontId="5" fillId="0" borderId="0" xfId="0" applyNumberFormat="1" applyFont="1" applyFill="1"/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="90" zoomScaleNormal="90" workbookViewId="0">
      <selection activeCell="C11" sqref="C11"/>
    </sheetView>
  </sheetViews>
  <sheetFormatPr defaultColWidth="8.85546875" defaultRowHeight="12.75" x14ac:dyDescent="0.2"/>
  <cols>
    <col min="1" max="1" width="24.5703125" style="7" customWidth="1"/>
    <col min="2" max="2" width="18.85546875" style="7" customWidth="1"/>
    <col min="3" max="3" width="19.140625" style="7" customWidth="1"/>
    <col min="4" max="4" width="20.42578125" style="7" customWidth="1"/>
    <col min="5" max="5" width="19.140625" style="7" customWidth="1"/>
    <col min="6" max="6" width="38.140625" style="7" customWidth="1"/>
    <col min="7" max="7" width="10.140625" style="7" bestFit="1" customWidth="1"/>
    <col min="8" max="8" width="16.42578125" style="8" bestFit="1" customWidth="1"/>
    <col min="9" max="16384" width="8.85546875" style="8"/>
  </cols>
  <sheetData>
    <row r="1" spans="1:8" s="10" customFormat="1" ht="18.75" x14ac:dyDescent="0.3">
      <c r="A1" s="4" t="s">
        <v>10</v>
      </c>
      <c r="B1" s="9"/>
      <c r="C1" s="9"/>
      <c r="D1" s="32"/>
      <c r="E1" s="9"/>
      <c r="F1" s="5"/>
    </row>
    <row r="2" spans="1:8" s="10" customFormat="1" ht="38.25" customHeight="1" x14ac:dyDescent="0.3">
      <c r="A2" s="38" t="s">
        <v>14</v>
      </c>
      <c r="B2" s="38"/>
      <c r="C2" s="38"/>
      <c r="D2" s="38"/>
      <c r="E2" s="38"/>
      <c r="F2" s="38"/>
    </row>
    <row r="3" spans="1:8" x14ac:dyDescent="0.2">
      <c r="A3" s="1"/>
      <c r="B3" s="11"/>
      <c r="C3" s="11"/>
      <c r="D3" s="11"/>
      <c r="E3" s="11"/>
      <c r="F3" s="2"/>
    </row>
    <row r="4" spans="1:8" x14ac:dyDescent="0.2">
      <c r="A4" s="1"/>
      <c r="B4" s="11"/>
      <c r="C4" s="11"/>
      <c r="D4" s="11"/>
      <c r="E4" s="11"/>
      <c r="F4" s="2"/>
    </row>
    <row r="5" spans="1:8" x14ac:dyDescent="0.2">
      <c r="A5" s="3"/>
      <c r="E5" s="6"/>
      <c r="F5" s="6" t="s">
        <v>3</v>
      </c>
    </row>
    <row r="6" spans="1:8" ht="36" customHeight="1" x14ac:dyDescent="0.2">
      <c r="A6" s="16" t="s">
        <v>0</v>
      </c>
      <c r="B6" s="16" t="s">
        <v>13</v>
      </c>
      <c r="C6" s="16" t="s">
        <v>1</v>
      </c>
      <c r="D6" s="17" t="s">
        <v>2</v>
      </c>
      <c r="E6" s="16" t="s">
        <v>15</v>
      </c>
      <c r="F6" s="16" t="s">
        <v>18</v>
      </c>
      <c r="G6" s="8"/>
    </row>
    <row r="7" spans="1:8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8"/>
    </row>
    <row r="8" spans="1:8" s="12" customFormat="1" ht="83.45" customHeight="1" x14ac:dyDescent="0.2">
      <c r="A8" s="19" t="s">
        <v>6</v>
      </c>
      <c r="B8" s="20">
        <f>B9+B14</f>
        <v>13397374.048</v>
      </c>
      <c r="C8" s="30">
        <f>C9+C14</f>
        <v>15860911.59533</v>
      </c>
      <c r="D8" s="20">
        <f>D9+D14</f>
        <v>11124955.842190001</v>
      </c>
      <c r="E8" s="20">
        <f>E9+E14</f>
        <v>18133329.801139999</v>
      </c>
      <c r="F8" s="21"/>
      <c r="H8" s="36"/>
    </row>
    <row r="9" spans="1:8" s="13" customFormat="1" ht="66.599999999999994" customHeight="1" x14ac:dyDescent="0.2">
      <c r="A9" s="22" t="s">
        <v>5</v>
      </c>
      <c r="B9" s="31">
        <f>B10+B11+B12+B13</f>
        <v>11352385.26083</v>
      </c>
      <c r="C9" s="31">
        <f>C10+C11+C12+C13</f>
        <v>15860911.59533</v>
      </c>
      <c r="D9" s="31">
        <f>D10+D11+D12+D13</f>
        <v>10935993.839430001</v>
      </c>
      <c r="E9" s="31">
        <f>E10+E11+E12+E13</f>
        <v>16277303.016729999</v>
      </c>
      <c r="F9" s="23"/>
    </row>
    <row r="10" spans="1:8" s="14" customFormat="1" ht="61.5" customHeight="1" x14ac:dyDescent="0.25">
      <c r="A10" s="24" t="s">
        <v>8</v>
      </c>
      <c r="B10" s="25">
        <v>7630000</v>
      </c>
      <c r="C10" s="25">
        <v>14880000</v>
      </c>
      <c r="D10" s="25">
        <v>10630000</v>
      </c>
      <c r="E10" s="25">
        <f>B10+C10-D10</f>
        <v>11880000</v>
      </c>
      <c r="F10" s="26" t="s">
        <v>19</v>
      </c>
    </row>
    <row r="11" spans="1:8" s="14" customFormat="1" ht="102" customHeight="1" x14ac:dyDescent="0.25">
      <c r="A11" s="24" t="s">
        <v>4</v>
      </c>
      <c r="B11" s="25">
        <v>2048645.26083</v>
      </c>
      <c r="C11" s="25"/>
      <c r="D11" s="25">
        <f>111440.98229+75000</f>
        <v>186440.98229000001</v>
      </c>
      <c r="E11" s="25">
        <f>B11+C11-D11</f>
        <v>1862204.2785400001</v>
      </c>
      <c r="F11" s="26" t="s">
        <v>17</v>
      </c>
      <c r="H11" s="37"/>
    </row>
    <row r="12" spans="1:8" s="14" customFormat="1" ht="49.5" customHeight="1" x14ac:dyDescent="0.25">
      <c r="A12" s="24" t="s">
        <v>11</v>
      </c>
      <c r="B12" s="25">
        <v>1673740</v>
      </c>
      <c r="C12" s="25"/>
      <c r="D12" s="25">
        <v>119552.85713999999</v>
      </c>
      <c r="E12" s="25">
        <f>B12+C12-D12</f>
        <v>1554187.14286</v>
      </c>
      <c r="F12" s="26" t="s">
        <v>12</v>
      </c>
    </row>
    <row r="13" spans="1:8" s="14" customFormat="1" ht="64.900000000000006" customHeight="1" x14ac:dyDescent="0.25">
      <c r="A13" s="24" t="s">
        <v>11</v>
      </c>
      <c r="B13" s="25"/>
      <c r="C13" s="25">
        <v>980911.59533000004</v>
      </c>
      <c r="D13" s="25"/>
      <c r="E13" s="25">
        <f>B13+C13-D13</f>
        <v>980911.59533000004</v>
      </c>
      <c r="F13" s="26" t="s">
        <v>16</v>
      </c>
    </row>
    <row r="14" spans="1:8" s="14" customFormat="1" ht="51.6" customHeight="1" x14ac:dyDescent="0.25">
      <c r="A14" s="27" t="s">
        <v>7</v>
      </c>
      <c r="B14" s="29">
        <f>B15</f>
        <v>2044988.7871699999</v>
      </c>
      <c r="C14" s="29">
        <f t="shared" ref="C14" si="0">C15+C16</f>
        <v>0</v>
      </c>
      <c r="D14" s="29">
        <f t="shared" ref="D14" si="1">D15+D16</f>
        <v>188962.00276</v>
      </c>
      <c r="E14" s="29">
        <f t="shared" ref="E14" si="2">E15+E16</f>
        <v>1856026.7844099998</v>
      </c>
      <c r="F14" s="28"/>
    </row>
    <row r="15" spans="1:8" s="13" customFormat="1" ht="195.75" customHeight="1" x14ac:dyDescent="0.2">
      <c r="A15" s="33" t="s">
        <v>4</v>
      </c>
      <c r="B15" s="34">
        <v>2044988.7871699999</v>
      </c>
      <c r="C15" s="34">
        <v>0</v>
      </c>
      <c r="D15" s="34">
        <v>188962.00276</v>
      </c>
      <c r="E15" s="34">
        <f>B15+C15-D15</f>
        <v>1856026.7844099998</v>
      </c>
      <c r="F15" s="35" t="s">
        <v>9</v>
      </c>
    </row>
    <row r="16" spans="1:8" x14ac:dyDescent="0.2">
      <c r="D16" s="15"/>
    </row>
    <row r="17" spans="5:5" x14ac:dyDescent="0.2">
      <c r="E17" s="15"/>
    </row>
  </sheetData>
  <mergeCells count="1">
    <mergeCell ref="A2:F2"/>
  </mergeCells>
  <pageMargins left="0.38" right="0.17" top="0.59055118110236227" bottom="0.59055118110236227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Колпакова Ольга Сергеевна</cp:lastModifiedBy>
  <cp:lastPrinted>2024-04-11T05:13:21Z</cp:lastPrinted>
  <dcterms:created xsi:type="dcterms:W3CDTF">2012-03-30T03:04:21Z</dcterms:created>
  <dcterms:modified xsi:type="dcterms:W3CDTF">2026-05-20T01:34:24Z</dcterms:modified>
</cp:coreProperties>
</file>